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E017433F-EFB7-4BF9-AC0C-8F1DC464E250}" xr6:coauthVersionLast="47" xr6:coauthVersionMax="47" xr10:uidLastSave="{00000000-0000-0000-0000-000000000000}"/>
  <bookViews>
    <workbookView xWindow="-120" yWindow="-120" windowWidth="20730" windowHeight="11160" tabRatio="775" firstSheet="1" activeTab="4" xr2:uid="{00000000-000D-0000-FFFF-FFFF00000000}"/>
  </bookViews>
  <sheets>
    <sheet name="UCI_PEDIÁTRICA_01_04_2026" sheetId="60" r:id="rId1"/>
    <sheet name="UCI_PEDIÁTRICA_02_04_2026" sheetId="61" r:id="rId2"/>
    <sheet name="UCI_PEDIÁTRICA_03_04_2026" sheetId="62" r:id="rId3"/>
    <sheet name="UCI_PEDIÁTRICA_04_04_2026" sheetId="63" r:id="rId4"/>
    <sheet name="UCI_PEDIÁTRICA_05_04_2026" sheetId="64" r:id="rId5"/>
  </sheets>
  <definedNames>
    <definedName name="_xlnm._FilterDatabase" localSheetId="0" hidden="1">UCI_PEDIÁTRICA_01_04_2026!$A$5:$D$28</definedName>
    <definedName name="_xlnm._FilterDatabase" localSheetId="4" hidden="1">UCI_PEDIÁTRICA_05_04_2026!$A$5:$D$28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64" l="1"/>
  <c r="D29" i="64" s="1"/>
  <c r="B29" i="64"/>
  <c r="C29" i="63"/>
  <c r="D29" i="63" s="1"/>
  <c r="B29" i="63"/>
  <c r="C29" i="62" l="1"/>
  <c r="B29" i="62"/>
  <c r="C29" i="61"/>
  <c r="D29" i="61" s="1"/>
  <c r="B29" i="61"/>
  <c r="C29" i="60"/>
  <c r="B29" i="60"/>
  <c r="D29" i="60" l="1"/>
  <c r="D29" i="62"/>
</calcChain>
</file>

<file path=xl/sharedStrings.xml><?xml version="1.0" encoding="utf-8"?>
<sst xmlns="http://schemas.openxmlformats.org/spreadsheetml/2006/main" count="150" uniqueCount="38">
  <si>
    <t>NOMBRE SEDE PRESTADOR</t>
  </si>
  <si>
    <t>CAMAS UCI PEDIATRICA</t>
  </si>
  <si>
    <t xml:space="preserve">CAMAS OCUPADAS  UCI PEDIATRICA </t>
  </si>
  <si>
    <t xml:space="preserve">PORCENTAJE OCUPACION  UCI PEDIATRICA </t>
  </si>
  <si>
    <t>ADMINISTRADORA CLINICA LA COLINA SAS</t>
  </si>
  <si>
    <t>CENTRO POLICLINICO DEL OLAYA</t>
  </si>
  <si>
    <t>CLINICA DEL COUNTRY IPS</t>
  </si>
  <si>
    <t>CLINICA INFANTIL COLSUBSIDIO</t>
  </si>
  <si>
    <t>CLINICA INFANTIL SANTA MARIA DEL LAGO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</si>
  <si>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</si>
  <si>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</si>
  <si>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</si>
  <si>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</si>
  <si>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</si>
  <si>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</si>
  <si>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</si>
  <si>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</si>
  <si>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</si>
  <si>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</si>
  <si>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</si>
  <si>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</si>
  <si>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</si>
  <si>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Centro de Atención en Salud Cafam Clínica Santa Bárbara</t>
  </si>
  <si>
    <t>UNIDAD DE SERVICIOS DE SALUD SANTA CLARA</t>
  </si>
  <si>
    <t>UNIDAD DE SERVICIOS DE SALUD SIMON BOLIVAR</t>
  </si>
  <si>
    <t>UNIDAD DE SERVICIOS DE SALUD MEISSEN</t>
  </si>
  <si>
    <t>UNIDAD DE SERVICIOS DE SALUD PATIO BONITO TINTAL</t>
  </si>
  <si>
    <t>TOTAL</t>
  </si>
  <si>
    <t>PORCENTAJE DE OCUPACION  UNIDADES DE CUIDADO INTENSIVO PEDIÁTRICO 
ABRIL 1 DE 2026</t>
  </si>
  <si>
    <t>Fuentes:  Camas habilitadas con corte al 1/04/2026, Registro Especial de Prestadores de Servicios de Salud - REPS. Camas ocupadas: Información reportada en el aplicativo SIRC  con corte al 1/04/2026.</t>
  </si>
  <si>
    <t>PORCENTAJE DE OCUPACION  UNIDADES DE CUIDADO INTENSIVO PEDIÁTRICO 
ABRIL 2 DE 2026</t>
  </si>
  <si>
    <t>Fuentes:  Camas habilitadas con corte al 2/04/2026, Registro Especial de Prestadores de Servicios de Salud - REPS. Camas ocupadas: Información reportada en el aplicativo SIRC  con corte al 2/04/2026.</t>
  </si>
  <si>
    <t>PORCENTAJE DE OCUPACION  UNIDADES DE CUIDADO INTENSIVO PEDIÁTRICO 
ABRIL 3 DE 2026</t>
  </si>
  <si>
    <t>Fuentes:  Camas habilitadas con corte al 3/04/2026, Registro Especial de Prestadores de Servicios de Salud - REPS. Camas ocupadas: Información reportada en el aplicativo SIRC  con corte al 3/04/2026.</t>
  </si>
  <si>
    <t>PORCENTAJE DE OCUPACION  UNIDADES DE CUIDADO INTENSIVO PEDIÁTRICO 
ABRIL 4 DE 2026</t>
  </si>
  <si>
    <t>Fuentes:  Camas habilitadas con corte al 4/04/2026, Registro Especial de Prestadores de Servicios de Salud - REPS. Camas ocupadas: Información reportada en el aplicativo SIRC  con corte al 4/04/2026.</t>
  </si>
  <si>
    <t>PORCENTAJE DE OCUPACION  UNIDADES DE CUIDADO INTENSIVO PEDIÁTRICO 
ABRIL 5 DE 2026</t>
  </si>
  <si>
    <t>Fuentes:  Camas habilitadas con corte al 5/04/2026, Registro Especial de Prestadores de Servicios de Salud - REPS. Camas ocupadas: Información reportada en el aplicativo SIRC  con corte al 5/04/2026.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</si>
</sst>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4576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9" fontId="62" fillId="0" borderId="0" applyFont="0" applyFill="0" applyBorder="0" applyAlignment="0" applyProtection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63" fillId="3" borderId="2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63" fillId="3" borderId="1" xfId="0" applyFont="1" applyFill="1" applyBorder="1" applyAlignment="1">
      <alignment horizontal="center"/>
    </xf>
    <xf numFmtId="9" fontId="63" fillId="3" borderId="1" xfId="1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164" fontId="0" fillId="5" borderId="1" xfId="1" applyNumberFormat="1" applyFont="1" applyFill="1" applyBorder="1"/>
    <xf numFmtId="0" fontId="0" fillId="6" borderId="1" xfId="0" applyFill="1" applyBorder="1"/>
    <xf numFmtId="164" fontId="0" fillId="6" borderId="1" xfId="1" applyNumberFormat="1" applyFont="1" applyFill="1" applyBorder="1"/>
    <xf numFmtId="0" fontId="64" fillId="2" borderId="0" xfId="58" applyFont="1" applyFill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64" fillId="2" borderId="0" xfId="59" applyFont="1" applyFill="1" applyAlignment="1" applyProtection="1">
      <alignment horizontal="center" vertical="center" wrapText="1"/>
      <protection locked="0"/>
    </xf>
    <xf numFmtId="0" fontId="64" fillId="2" borderId="0" xfId="60" applyFont="1" applyFill="1" applyAlignment="1" applyProtection="1">
      <alignment horizontal="center" vertical="center" wrapText="1"/>
      <protection locked="0"/>
    </xf>
    <xf numFmtId="0" fontId="64" fillId="2" borderId="0" xfId="61" applyFont="1" applyFill="1" applyAlignment="1" applyProtection="1">
      <alignment horizontal="center" vertical="center" wrapText="1"/>
      <protection locked="0"/>
    </xf>
    <xf numFmtId="0" fontId="64" fillId="2" borderId="0" xfId="62" applyFont="1" applyFill="1" applyAlignment="1" applyProtection="1">
      <alignment horizontal="center" vertical="center" wrapText="1"/>
      <protection locked="0"/>
    </xf>
  </cellXfs>
  <cellStyles count="63">
    <cellStyle name="Normal" xfId="0" builtinId="0"/>
    <cellStyle name="Normal 2 35" xfId="2" xr:uid="{00000000-0005-0000-0000-000001000000}"/>
    <cellStyle name="Normal 2 35 10" xfId="11" xr:uid="{00000000-0005-0000-0000-000002000000}"/>
    <cellStyle name="Normal 2 35 11" xfId="12" xr:uid="{00000000-0005-0000-0000-000003000000}"/>
    <cellStyle name="Normal 2 35 12" xfId="13" xr:uid="{00000000-0005-0000-0000-000004000000}"/>
    <cellStyle name="Normal 2 35 13" xfId="14" xr:uid="{00000000-0005-0000-0000-000005000000}"/>
    <cellStyle name="Normal 2 35 14" xfId="15" xr:uid="{00000000-0005-0000-0000-000006000000}"/>
    <cellStyle name="Normal 2 35 15" xfId="16" xr:uid="{00000000-0005-0000-0000-000007000000}"/>
    <cellStyle name="Normal 2 35 16" xfId="17" xr:uid="{00000000-0005-0000-0000-000008000000}"/>
    <cellStyle name="Normal 2 35 17" xfId="18" xr:uid="{00000000-0005-0000-0000-000009000000}"/>
    <cellStyle name="Normal 2 35 18" xfId="19" xr:uid="{00000000-0005-0000-0000-00000A000000}"/>
    <cellStyle name="Normal 2 35 19" xfId="20" xr:uid="{00000000-0005-0000-0000-00000B000000}"/>
    <cellStyle name="Normal 2 35 2" xfId="3" xr:uid="{00000000-0005-0000-0000-00000C000000}"/>
    <cellStyle name="Normal 2 35 20" xfId="21" xr:uid="{00000000-0005-0000-0000-00000D000000}"/>
    <cellStyle name="Normal 2 35 21" xfId="22" xr:uid="{00000000-0005-0000-0000-00000E000000}"/>
    <cellStyle name="Normal 2 35 22" xfId="23" xr:uid="{00000000-0005-0000-0000-00000F000000}"/>
    <cellStyle name="Normal 2 35 23" xfId="24" xr:uid="{00000000-0005-0000-0000-000010000000}"/>
    <cellStyle name="Normal 2 35 24" xfId="25" xr:uid="{00000000-0005-0000-0000-000011000000}"/>
    <cellStyle name="Normal 2 35 25" xfId="26" xr:uid="{00000000-0005-0000-0000-000012000000}"/>
    <cellStyle name="Normal 2 35 26" xfId="27" xr:uid="{00000000-0005-0000-0000-000013000000}"/>
    <cellStyle name="Normal 2 35 27" xfId="28" xr:uid="{00000000-0005-0000-0000-000014000000}"/>
    <cellStyle name="Normal 2 35 28" xfId="29" xr:uid="{00000000-0005-0000-0000-000015000000}"/>
    <cellStyle name="Normal 2 35 29" xfId="30" xr:uid="{00000000-0005-0000-0000-000016000000}"/>
    <cellStyle name="Normal 2 35 3" xfId="4" xr:uid="{00000000-0005-0000-0000-000017000000}"/>
    <cellStyle name="Normal 2 35 30" xfId="31" xr:uid="{00000000-0005-0000-0000-000018000000}"/>
    <cellStyle name="Normal 2 35 31" xfId="32" xr:uid="{00000000-0005-0000-0000-000019000000}"/>
    <cellStyle name="Normal 2 35 32" xfId="33" xr:uid="{00000000-0005-0000-0000-00001A000000}"/>
    <cellStyle name="Normal 2 35 33" xfId="34" xr:uid="{00000000-0005-0000-0000-00001B000000}"/>
    <cellStyle name="Normal 2 35 34" xfId="35" xr:uid="{00000000-0005-0000-0000-00001C000000}"/>
    <cellStyle name="Normal 2 35 35" xfId="36" xr:uid="{00000000-0005-0000-0000-00001D000000}"/>
    <cellStyle name="Normal 2 35 36" xfId="37" xr:uid="{00000000-0005-0000-0000-00001E000000}"/>
    <cellStyle name="Normal 2 35 37" xfId="38" xr:uid="{00000000-0005-0000-0000-00001F000000}"/>
    <cellStyle name="Normal 2 35 38" xfId="39" xr:uid="{00000000-0005-0000-0000-000020000000}"/>
    <cellStyle name="Normal 2 35 39" xfId="40" xr:uid="{00000000-0005-0000-0000-000021000000}"/>
    <cellStyle name="Normal 2 35 4" xfId="5" xr:uid="{00000000-0005-0000-0000-000022000000}"/>
    <cellStyle name="Normal 2 35 40" xfId="41" xr:uid="{00000000-0005-0000-0000-000023000000}"/>
    <cellStyle name="Normal 2 35 41" xfId="42" xr:uid="{00000000-0005-0000-0000-000024000000}"/>
    <cellStyle name="Normal 2 35 42" xfId="43" xr:uid="{00000000-0005-0000-0000-000025000000}"/>
    <cellStyle name="Normal 2 35 43" xfId="44" xr:uid="{00000000-0005-0000-0000-000026000000}"/>
    <cellStyle name="Normal 2 35 44" xfId="45" xr:uid="{00000000-0005-0000-0000-000027000000}"/>
    <cellStyle name="Normal 2 35 45" xfId="46" xr:uid="{00000000-0005-0000-0000-000028000000}"/>
    <cellStyle name="Normal 2 35 46" xfId="47" xr:uid="{00000000-0005-0000-0000-000029000000}"/>
    <cellStyle name="Normal 2 35 47" xfId="48" xr:uid="{00000000-0005-0000-0000-00002A000000}"/>
    <cellStyle name="Normal 2 35 48" xfId="49" xr:uid="{00000000-0005-0000-0000-00002B000000}"/>
    <cellStyle name="Normal 2 35 49" xfId="50" xr:uid="{00000000-0005-0000-0000-00002C000000}"/>
    <cellStyle name="Normal 2 35 5" xfId="6" xr:uid="{00000000-0005-0000-0000-00002D000000}"/>
    <cellStyle name="Normal 2 35 50" xfId="51" xr:uid="{00000000-0005-0000-0000-00002E000000}"/>
    <cellStyle name="Normal 2 35 51" xfId="52" xr:uid="{00000000-0005-0000-0000-00002F000000}"/>
    <cellStyle name="Normal 2 35 52" xfId="53" xr:uid="{00000000-0005-0000-0000-000030000000}"/>
    <cellStyle name="Normal 2 35 53" xfId="54" xr:uid="{00000000-0005-0000-0000-000031000000}"/>
    <cellStyle name="Normal 2 35 54" xfId="55" xr:uid="{00000000-0005-0000-0000-000032000000}"/>
    <cellStyle name="Normal 2 35 55" xfId="56" xr:uid="{00000000-0005-0000-0000-000033000000}"/>
    <cellStyle name="Normal 2 35 56" xfId="57" xr:uid="{00000000-0005-0000-0000-000034000000}"/>
    <cellStyle name="Normal 2 35 57" xfId="58" xr:uid="{00000000-0005-0000-0000-000035000000}"/>
    <cellStyle name="Normal 2 35 58" xfId="59" xr:uid="{00000000-0005-0000-0000-000036000000}"/>
    <cellStyle name="Normal 2 35 59" xfId="60" xr:uid="{00000000-0005-0000-0000-000037000000}"/>
    <cellStyle name="Normal 2 35 6" xfId="7" xr:uid="{00000000-0005-0000-0000-000038000000}"/>
    <cellStyle name="Normal 2 35 60" xfId="61" xr:uid="{00000000-0005-0000-0000-000039000000}"/>
    <cellStyle name="Normal 2 35 61" xfId="62" xr:uid="{28D62E7F-0F93-4EB0-ADBF-DEFC86BFF628}"/>
    <cellStyle name="Normal 2 35 7" xfId="8" xr:uid="{00000000-0005-0000-0000-00003A000000}"/>
    <cellStyle name="Normal 2 35 8" xfId="9" xr:uid="{00000000-0005-0000-0000-00003B000000}"/>
    <cellStyle name="Normal 2 35 9" xfId="10" xr:uid="{00000000-0005-0000-0000-00003C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3"/>
  <sheetViews>
    <sheetView showGridLines="0" topLeftCell="A14" workbookViewId="0">
      <selection activeCell="B38" sqref="B38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1" t="s">
        <v>28</v>
      </c>
      <c r="B2" s="11"/>
      <c r="C2" s="11"/>
      <c r="D2" s="11"/>
    </row>
    <row r="3" spans="1:4" x14ac:dyDescent="0.25">
      <c r="A3" s="11"/>
      <c r="B3" s="11"/>
      <c r="C3" s="11"/>
      <c r="D3" s="11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5</v>
      </c>
      <c r="D6" s="3">
        <v>0.71428571428571397</v>
      </c>
    </row>
    <row r="7" spans="1:4" x14ac:dyDescent="0.25">
      <c r="A7" s="7" t="s">
        <v>5</v>
      </c>
      <c r="B7" s="2">
        <v>3</v>
      </c>
      <c r="C7" s="2">
        <v>2</v>
      </c>
      <c r="D7" s="3">
        <v>0.66666666666666696</v>
      </c>
    </row>
    <row r="8" spans="1:4" x14ac:dyDescent="0.25">
      <c r="A8" s="7" t="s">
        <v>6</v>
      </c>
      <c r="B8" s="2">
        <v>5</v>
      </c>
      <c r="C8" s="2">
        <v>4</v>
      </c>
      <c r="D8" s="3">
        <v>0.8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25</v>
      </c>
      <c r="D12" s="3">
        <v>0.80645161290322598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5</v>
      </c>
      <c r="D15" s="3">
        <v>0.71428571428571397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6</v>
      </c>
      <c r="D19" s="3">
        <v>1</v>
      </c>
    </row>
    <row r="20" spans="1:4" x14ac:dyDescent="0.25">
      <c r="A20" s="7" t="s">
        <v>18</v>
      </c>
      <c r="B20" s="2">
        <v>6</v>
      </c>
      <c r="C20" s="2">
        <v>2</v>
      </c>
      <c r="D20" s="3">
        <v>0.33333333333333298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6</v>
      </c>
      <c r="D22" s="3">
        <v>1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3</v>
      </c>
      <c r="D27" s="3">
        <v>0.375</v>
      </c>
    </row>
    <row r="28" spans="1:4" x14ac:dyDescent="0.25">
      <c r="A28" s="6" t="s">
        <v>26</v>
      </c>
      <c r="B28" s="2">
        <v>5</v>
      </c>
      <c r="C28" s="2">
        <v>3</v>
      </c>
      <c r="D28" s="3">
        <v>0.6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208</v>
      </c>
      <c r="D29" s="5">
        <f>C29/B29</f>
        <v>0.85950413223140498</v>
      </c>
    </row>
    <row r="30" spans="1:4" ht="15.75" thickBot="1" x14ac:dyDescent="0.3"/>
    <row r="31" spans="1:4" ht="15.75" thickBot="1" x14ac:dyDescent="0.3">
      <c r="A31" s="12" t="s">
        <v>29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3"/>
  <sheetViews>
    <sheetView showGridLines="0" topLeftCell="A5" workbookViewId="0">
      <selection activeCell="E36" sqref="E3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3" t="s">
        <v>30</v>
      </c>
      <c r="B2" s="13"/>
      <c r="C2" s="13"/>
      <c r="D2" s="13"/>
    </row>
    <row r="3" spans="1:4" x14ac:dyDescent="0.25">
      <c r="A3" s="13"/>
      <c r="B3" s="13"/>
      <c r="C3" s="13"/>
      <c r="D3" s="13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7</v>
      </c>
      <c r="D6" s="3">
        <v>1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4</v>
      </c>
      <c r="D11" s="3">
        <v>0.57142857142857095</v>
      </c>
    </row>
    <row r="12" spans="1:4" x14ac:dyDescent="0.25">
      <c r="A12" s="7" t="s">
        <v>10</v>
      </c>
      <c r="B12" s="2">
        <v>31</v>
      </c>
      <c r="C12" s="2">
        <v>23</v>
      </c>
      <c r="D12" s="3">
        <v>0.74193548387096797</v>
      </c>
    </row>
    <row r="13" spans="1:4" x14ac:dyDescent="0.25">
      <c r="A13" s="7" t="s">
        <v>11</v>
      </c>
      <c r="B13" s="2">
        <v>70</v>
      </c>
      <c r="C13" s="2">
        <v>68</v>
      </c>
      <c r="D13" s="3">
        <v>0.97142857142857097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4</v>
      </c>
      <c r="D15" s="3">
        <v>0.57142857142857095</v>
      </c>
    </row>
    <row r="16" spans="1:4" x14ac:dyDescent="0.25">
      <c r="A16" s="7" t="s">
        <v>14</v>
      </c>
      <c r="B16" s="2">
        <v>6</v>
      </c>
      <c r="C16" s="2">
        <v>2</v>
      </c>
      <c r="D16" s="3">
        <v>0.33333333333333298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4</v>
      </c>
      <c r="D19" s="3">
        <v>0.66666666666666696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3</v>
      </c>
      <c r="D24" s="3">
        <v>0.75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7</v>
      </c>
      <c r="D26" s="3">
        <v>0.63636363636363602</v>
      </c>
    </row>
    <row r="27" spans="1:4" x14ac:dyDescent="0.25">
      <c r="A27" s="6" t="s">
        <v>25</v>
      </c>
      <c r="B27" s="2">
        <v>8</v>
      </c>
      <c r="C27" s="2">
        <v>8</v>
      </c>
      <c r="D27" s="3">
        <v>1</v>
      </c>
    </row>
    <row r="28" spans="1:4" x14ac:dyDescent="0.25">
      <c r="A28" s="6" t="s">
        <v>26</v>
      </c>
      <c r="B28" s="2">
        <v>5</v>
      </c>
      <c r="C28" s="2">
        <v>3</v>
      </c>
      <c r="D28" s="3">
        <v>0.6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202</v>
      </c>
      <c r="D29" s="5">
        <f>C29/B29</f>
        <v>0.83471074380165289</v>
      </c>
    </row>
    <row r="30" spans="1:4" ht="15.75" thickBot="1" x14ac:dyDescent="0.3"/>
    <row r="31" spans="1:4" ht="15.75" thickBot="1" x14ac:dyDescent="0.3">
      <c r="A31" s="12" t="s">
        <v>31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33"/>
  <sheetViews>
    <sheetView showGridLines="0" topLeftCell="A14" workbookViewId="0">
      <selection activeCell="A6" sqref="A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4" t="s">
        <v>32</v>
      </c>
      <c r="B2" s="14"/>
      <c r="C2" s="14"/>
      <c r="D2" s="14"/>
    </row>
    <row r="3" spans="1:4" x14ac:dyDescent="0.25">
      <c r="A3" s="14"/>
      <c r="B3" s="14"/>
      <c r="C3" s="14"/>
      <c r="D3" s="14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6</v>
      </c>
      <c r="D6" s="3">
        <v>0.85714285714285698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21</v>
      </c>
      <c r="D12" s="3">
        <v>0.67741935483870996</v>
      </c>
    </row>
    <row r="13" spans="1:4" x14ac:dyDescent="0.25">
      <c r="A13" s="7" t="s">
        <v>11</v>
      </c>
      <c r="B13" s="2">
        <v>70</v>
      </c>
      <c r="C13" s="2">
        <v>65</v>
      </c>
      <c r="D13" s="3">
        <v>0.92857142857142905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4</v>
      </c>
      <c r="D15" s="3">
        <v>0.57142857142857095</v>
      </c>
    </row>
    <row r="16" spans="1:4" x14ac:dyDescent="0.25">
      <c r="A16" s="7" t="s">
        <v>14</v>
      </c>
      <c r="B16" s="2">
        <v>6</v>
      </c>
      <c r="C16" s="2">
        <v>2</v>
      </c>
      <c r="D16" s="3">
        <v>0.33333333333333298</v>
      </c>
    </row>
    <row r="17" spans="1:4" x14ac:dyDescent="0.25">
      <c r="A17" s="7" t="s">
        <v>15</v>
      </c>
      <c r="B17" s="2">
        <v>8</v>
      </c>
      <c r="C17" s="2">
        <v>5</v>
      </c>
      <c r="D17" s="3">
        <v>0.625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2</v>
      </c>
      <c r="D19" s="3">
        <v>0.33333333333333298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3</v>
      </c>
      <c r="D23" s="3">
        <v>0.75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7</v>
      </c>
      <c r="D25" s="3">
        <v>0.875</v>
      </c>
    </row>
    <row r="26" spans="1:4" x14ac:dyDescent="0.25">
      <c r="A26" s="6" t="s">
        <v>24</v>
      </c>
      <c r="B26" s="2">
        <v>11</v>
      </c>
      <c r="C26" s="2">
        <v>10</v>
      </c>
      <c r="D26" s="3">
        <v>0.90909090909090895</v>
      </c>
    </row>
    <row r="27" spans="1:4" x14ac:dyDescent="0.25">
      <c r="A27" s="6" t="s">
        <v>25</v>
      </c>
      <c r="B27" s="2">
        <v>8</v>
      </c>
      <c r="C27" s="2">
        <v>5</v>
      </c>
      <c r="D27" s="3">
        <v>0.625</v>
      </c>
    </row>
    <row r="28" spans="1:4" x14ac:dyDescent="0.25">
      <c r="A28" s="6" t="s">
        <v>26</v>
      </c>
      <c r="B28" s="2">
        <v>5</v>
      </c>
      <c r="C28" s="2">
        <v>4</v>
      </c>
      <c r="D28" s="3">
        <v>0.8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200</v>
      </c>
      <c r="D29" s="5">
        <f>C29/B29</f>
        <v>0.82644628099173556</v>
      </c>
    </row>
    <row r="30" spans="1:4" ht="15.75" thickBot="1" x14ac:dyDescent="0.3"/>
    <row r="31" spans="1:4" ht="15.75" thickBot="1" x14ac:dyDescent="0.3">
      <c r="A31" s="12" t="s">
        <v>33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33"/>
  <sheetViews>
    <sheetView showGridLines="0" workbookViewId="0">
      <selection activeCell="E12" sqref="E12"/>
    </sheetView>
  </sheetViews>
  <sheetFormatPr baseColWidth="10" defaultRowHeight="15" x14ac:dyDescent="0.25"/>
  <cols>
    <col min="1" max="1" width="62.85546875" bestFit="1" customWidth="1"/>
    <col min="2" max="4" width="15.140625" customWidth="1"/>
  </cols>
  <sheetData>
    <row r="2" spans="1:4" x14ac:dyDescent="0.25">
      <c r="A2" s="15" t="s">
        <v>34</v>
      </c>
      <c r="B2" s="15"/>
      <c r="C2" s="15"/>
      <c r="D2" s="15"/>
    </row>
    <row r="3" spans="1:4" x14ac:dyDescent="0.25">
      <c r="A3" s="15"/>
      <c r="B3" s="15"/>
      <c r="C3" s="15"/>
      <c r="D3" s="15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7">
        <v>7</v>
      </c>
      <c r="C6" s="7">
        <v>7</v>
      </c>
      <c r="D6" s="8">
        <v>1</v>
      </c>
    </row>
    <row r="7" spans="1:4" x14ac:dyDescent="0.25">
      <c r="A7" s="7" t="s">
        <v>5</v>
      </c>
      <c r="B7" s="7">
        <v>3</v>
      </c>
      <c r="C7" s="7">
        <v>3</v>
      </c>
      <c r="D7" s="8">
        <v>1</v>
      </c>
    </row>
    <row r="8" spans="1:4" x14ac:dyDescent="0.25">
      <c r="A8" s="7" t="s">
        <v>6</v>
      </c>
      <c r="B8" s="7">
        <v>5</v>
      </c>
      <c r="C8" s="7">
        <v>5</v>
      </c>
      <c r="D8" s="8">
        <v>1</v>
      </c>
    </row>
    <row r="9" spans="1:4" x14ac:dyDescent="0.25">
      <c r="A9" s="7" t="s">
        <v>7</v>
      </c>
      <c r="B9" s="7">
        <v>13</v>
      </c>
      <c r="C9" s="7">
        <v>13</v>
      </c>
      <c r="D9" s="8">
        <v>1</v>
      </c>
    </row>
    <row r="10" spans="1:4" x14ac:dyDescent="0.25">
      <c r="A10" s="7" t="s">
        <v>8</v>
      </c>
      <c r="B10" s="7">
        <v>13</v>
      </c>
      <c r="C10" s="7">
        <v>13</v>
      </c>
      <c r="D10" s="8">
        <v>1</v>
      </c>
    </row>
    <row r="11" spans="1:4" x14ac:dyDescent="0.25">
      <c r="A11" s="7" t="s">
        <v>9</v>
      </c>
      <c r="B11" s="7">
        <v>7</v>
      </c>
      <c r="C11" s="7">
        <v>4</v>
      </c>
      <c r="D11" s="8">
        <v>0.57142857142857095</v>
      </c>
    </row>
    <row r="12" spans="1:4" x14ac:dyDescent="0.25">
      <c r="A12" s="7" t="s">
        <v>10</v>
      </c>
      <c r="B12" s="7">
        <v>31</v>
      </c>
      <c r="C12" s="7">
        <v>22</v>
      </c>
      <c r="D12" s="8">
        <v>0.70967741935483897</v>
      </c>
    </row>
    <row r="13" spans="1:4" x14ac:dyDescent="0.25">
      <c r="A13" s="7" t="s">
        <v>11</v>
      </c>
      <c r="B13" s="7">
        <v>70</v>
      </c>
      <c r="C13" s="7">
        <v>65</v>
      </c>
      <c r="D13" s="8">
        <v>0.92857142857142905</v>
      </c>
    </row>
    <row r="14" spans="1:4" x14ac:dyDescent="0.25">
      <c r="A14" s="7" t="s">
        <v>12</v>
      </c>
      <c r="B14" s="7">
        <v>3</v>
      </c>
      <c r="C14" s="7">
        <v>3</v>
      </c>
      <c r="D14" s="8">
        <v>1</v>
      </c>
    </row>
    <row r="15" spans="1:4" x14ac:dyDescent="0.25">
      <c r="A15" s="7" t="s">
        <v>13</v>
      </c>
      <c r="B15" s="7">
        <v>7</v>
      </c>
      <c r="C15" s="7">
        <v>7</v>
      </c>
      <c r="D15" s="8">
        <v>1</v>
      </c>
    </row>
    <row r="16" spans="1:4" x14ac:dyDescent="0.25">
      <c r="A16" s="7" t="s">
        <v>14</v>
      </c>
      <c r="B16" s="7">
        <v>6</v>
      </c>
      <c r="C16" s="7">
        <v>2</v>
      </c>
      <c r="D16" s="8">
        <v>0.33333333333333298</v>
      </c>
    </row>
    <row r="17" spans="1:4" x14ac:dyDescent="0.25">
      <c r="A17" s="7" t="s">
        <v>15</v>
      </c>
      <c r="B17" s="7">
        <v>8</v>
      </c>
      <c r="C17" s="7">
        <v>7</v>
      </c>
      <c r="D17" s="8">
        <v>0.875</v>
      </c>
    </row>
    <row r="18" spans="1:4" x14ac:dyDescent="0.25">
      <c r="A18" s="7" t="s">
        <v>16</v>
      </c>
      <c r="B18" s="7">
        <v>6</v>
      </c>
      <c r="C18" s="7">
        <v>6</v>
      </c>
      <c r="D18" s="8">
        <v>1</v>
      </c>
    </row>
    <row r="19" spans="1:4" x14ac:dyDescent="0.25">
      <c r="A19" s="7" t="s">
        <v>17</v>
      </c>
      <c r="B19" s="7">
        <v>6</v>
      </c>
      <c r="C19" s="7">
        <v>4</v>
      </c>
      <c r="D19" s="8">
        <v>0.66666666666666696</v>
      </c>
    </row>
    <row r="20" spans="1:4" x14ac:dyDescent="0.25">
      <c r="A20" s="7" t="s">
        <v>18</v>
      </c>
      <c r="B20" s="7">
        <v>6</v>
      </c>
      <c r="C20" s="7">
        <v>3</v>
      </c>
      <c r="D20" s="8">
        <v>0.5</v>
      </c>
    </row>
    <row r="21" spans="1:4" x14ac:dyDescent="0.25">
      <c r="A21" s="7" t="s">
        <v>19</v>
      </c>
      <c r="B21" s="7">
        <v>5</v>
      </c>
      <c r="C21" s="7">
        <v>5</v>
      </c>
      <c r="D21" s="8">
        <v>1</v>
      </c>
    </row>
    <row r="22" spans="1:4" x14ac:dyDescent="0.25">
      <c r="A22" s="7" t="s">
        <v>20</v>
      </c>
      <c r="B22" s="7">
        <v>6</v>
      </c>
      <c r="C22" s="7">
        <v>4</v>
      </c>
      <c r="D22" s="8">
        <v>0.66666666666666696</v>
      </c>
    </row>
    <row r="23" spans="1:4" x14ac:dyDescent="0.25">
      <c r="A23" s="7" t="s">
        <v>21</v>
      </c>
      <c r="B23" s="7">
        <v>4</v>
      </c>
      <c r="C23" s="7">
        <v>4</v>
      </c>
      <c r="D23" s="8">
        <v>1</v>
      </c>
    </row>
    <row r="24" spans="1:4" x14ac:dyDescent="0.25">
      <c r="A24" s="7" t="s">
        <v>22</v>
      </c>
      <c r="B24" s="7">
        <v>4</v>
      </c>
      <c r="C24" s="7">
        <v>3</v>
      </c>
      <c r="D24" s="8">
        <v>0.75</v>
      </c>
    </row>
    <row r="25" spans="1:4" x14ac:dyDescent="0.25">
      <c r="A25" s="9" t="s">
        <v>23</v>
      </c>
      <c r="B25" s="9">
        <v>8</v>
      </c>
      <c r="C25" s="9">
        <v>6</v>
      </c>
      <c r="D25" s="10">
        <v>0.75</v>
      </c>
    </row>
    <row r="26" spans="1:4" x14ac:dyDescent="0.25">
      <c r="A26" s="9" t="s">
        <v>24</v>
      </c>
      <c r="B26" s="9">
        <v>11</v>
      </c>
      <c r="C26" s="9">
        <v>11</v>
      </c>
      <c r="D26" s="10">
        <v>1</v>
      </c>
    </row>
    <row r="27" spans="1:4" x14ac:dyDescent="0.25">
      <c r="A27" s="9" t="s">
        <v>25</v>
      </c>
      <c r="B27" s="9">
        <v>8</v>
      </c>
      <c r="C27" s="9">
        <v>8</v>
      </c>
      <c r="D27" s="10">
        <v>1</v>
      </c>
    </row>
    <row r="28" spans="1:4" x14ac:dyDescent="0.25">
      <c r="A28" s="9" t="s">
        <v>26</v>
      </c>
      <c r="B28" s="9">
        <v>5</v>
      </c>
      <c r="C28" s="9">
        <v>4</v>
      </c>
      <c r="D28" s="10">
        <v>0.8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209</v>
      </c>
      <c r="D29" s="5">
        <f>C29/B29</f>
        <v>0.86363636363636365</v>
      </c>
    </row>
    <row r="30" spans="1:4" ht="15.75" thickBot="1" x14ac:dyDescent="0.3"/>
    <row r="31" spans="1:4" ht="15.75" thickBot="1" x14ac:dyDescent="0.3">
      <c r="A31" s="12" t="s">
        <v>35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A4242-8DFD-40A2-A130-A5A6899C11ED}">
  <dimension ref="A2:D33"/>
  <sheetViews>
    <sheetView showGridLines="0" tabSelected="1" topLeftCell="A14" workbookViewId="0">
      <selection activeCell="L33" sqref="L33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6" t="s">
        <v>36</v>
      </c>
      <c r="B2" s="16"/>
      <c r="C2" s="16"/>
      <c r="D2" s="16"/>
    </row>
    <row r="3" spans="1:4" x14ac:dyDescent="0.25">
      <c r="A3" s="16"/>
      <c r="B3" s="16"/>
      <c r="C3" s="16"/>
      <c r="D3" s="16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5</v>
      </c>
      <c r="D6" s="3">
        <v>0.71428571428571397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4</v>
      </c>
      <c r="D11" s="3">
        <v>0.57142857142857095</v>
      </c>
    </row>
    <row r="12" spans="1:4" x14ac:dyDescent="0.25">
      <c r="A12" s="7" t="s">
        <v>10</v>
      </c>
      <c r="B12" s="2">
        <v>31</v>
      </c>
      <c r="C12" s="2">
        <v>25</v>
      </c>
      <c r="D12" s="3">
        <v>0.80645161290322598</v>
      </c>
    </row>
    <row r="13" spans="1:4" x14ac:dyDescent="0.25">
      <c r="A13" s="7" t="s">
        <v>11</v>
      </c>
      <c r="B13" s="2">
        <v>70</v>
      </c>
      <c r="C13" s="2">
        <v>65</v>
      </c>
      <c r="D13" s="3">
        <v>0.92857142857142905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7</v>
      </c>
      <c r="D17" s="3">
        <v>0.875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4</v>
      </c>
      <c r="D19" s="3">
        <v>0.66666666666666696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3</v>
      </c>
      <c r="D24" s="3">
        <v>0.75</v>
      </c>
    </row>
    <row r="25" spans="1:4" x14ac:dyDescent="0.25">
      <c r="A25" s="6" t="s">
        <v>23</v>
      </c>
      <c r="B25" s="2">
        <v>8</v>
      </c>
      <c r="C25" s="2">
        <v>7</v>
      </c>
      <c r="D25" s="3">
        <v>0.875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8</v>
      </c>
      <c r="D27" s="3">
        <v>1</v>
      </c>
    </row>
    <row r="28" spans="1:4" x14ac:dyDescent="0.25">
      <c r="A28" s="6" t="s">
        <v>26</v>
      </c>
      <c r="B28" s="2">
        <v>5</v>
      </c>
      <c r="C28" s="2">
        <v>5</v>
      </c>
      <c r="D28" s="3">
        <v>1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211</v>
      </c>
      <c r="D29" s="5">
        <f>C29/B29</f>
        <v>0.87190082644628097</v>
      </c>
    </row>
    <row r="30" spans="1:4" ht="15.75" thickBot="1" x14ac:dyDescent="0.3"/>
    <row r="31" spans="1:4" ht="15.75" thickBot="1" x14ac:dyDescent="0.3">
      <c r="A31" s="12" t="s">
        <v>37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6799C9-024C-4B82-B8AA-07BCB25E4803}">
  <ds:schemaRefs>
    <ds:schemaRef ds:uri="0318bfa1-f4c8-482c-8f68-d7f215aa572b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23ded3f6-efb1-4e92-a74c-e903af138b69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93A383-6991-48BA-B7C7-D4658D8D14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2970EA-10C6-41E5-916B-5DEB80E38A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UCI_PEDIÁTRICA_01_04_2026</vt:lpstr>
      <vt:lpstr>UCI_PEDIÁTRICA_02_04_2026</vt:lpstr>
      <vt:lpstr>UCI_PEDIÁTRICA_03_04_2026</vt:lpstr>
      <vt:lpstr>UCI_PEDIÁTRICA_04_04_2026</vt:lpstr>
      <vt:lpstr>UCI_PEDIÁTRICA_05_04_2026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</dc:creator>
  <cp:keywords/>
  <dc:description/>
  <cp:lastModifiedBy>Claudia Angelica, Quintero Moreno</cp:lastModifiedBy>
  <cp:revision/>
  <dcterms:created xsi:type="dcterms:W3CDTF">2026-02-01T12:26:03Z</dcterms:created>
  <dcterms:modified xsi:type="dcterms:W3CDTF">2026-04-05T19:36:16Z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